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250" yWindow="45" windowWidth="8835" windowHeight="10500"/>
  </bookViews>
  <sheets>
    <sheet name="신문판매량" sheetId="4" r:id="rId1"/>
    <sheet name="데이터" sheetId="1" r:id="rId2"/>
    <sheet name="목표값과 시나리오" sheetId="2" r:id="rId3"/>
  </sheets>
  <calcPr calcId="145621"/>
</workbook>
</file>

<file path=xl/calcChain.xml><?xml version="1.0" encoding="utf-8"?>
<calcChain xmlns="http://schemas.openxmlformats.org/spreadsheetml/2006/main">
  <c r="J4" i="2" l="1"/>
  <c r="I4" i="2"/>
  <c r="D6" i="2" l="1"/>
  <c r="C6" i="2"/>
  <c r="B6" i="2"/>
  <c r="E6" i="2" s="1"/>
  <c r="E5" i="2"/>
  <c r="E4" i="2"/>
  <c r="E3" i="2"/>
  <c r="E2" i="2"/>
</calcChain>
</file>

<file path=xl/sharedStrings.xml><?xml version="1.0" encoding="utf-8"?>
<sst xmlns="http://schemas.openxmlformats.org/spreadsheetml/2006/main" count="128" uniqueCount="78">
  <si>
    <t>구분</t>
  </si>
  <si>
    <t>2014년</t>
  </si>
  <si>
    <t>2015년</t>
  </si>
  <si>
    <t>사회</t>
    <phoneticPr fontId="2" type="noConversion"/>
  </si>
  <si>
    <t>IT</t>
    <phoneticPr fontId="2" type="noConversion"/>
  </si>
  <si>
    <t>경제</t>
    <phoneticPr fontId="2" type="noConversion"/>
  </si>
  <si>
    <t>연예</t>
    <phoneticPr fontId="2" type="noConversion"/>
  </si>
  <si>
    <t>년도</t>
    <phoneticPr fontId="2" type="noConversion"/>
  </si>
  <si>
    <t>2000년</t>
    <phoneticPr fontId="2" type="noConversion"/>
  </si>
  <si>
    <t>2001년</t>
  </si>
  <si>
    <t>2002년</t>
  </si>
  <si>
    <t>2003년</t>
  </si>
  <si>
    <t>2004년</t>
  </si>
  <si>
    <t>2005년</t>
  </si>
  <si>
    <t>2006년</t>
  </si>
  <si>
    <t>2007년</t>
  </si>
  <si>
    <t>2008년</t>
  </si>
  <si>
    <t>2009년</t>
  </si>
  <si>
    <t>2010년</t>
  </si>
  <si>
    <t>2011년</t>
  </si>
  <si>
    <t>2012년</t>
  </si>
  <si>
    <t>2013년</t>
  </si>
  <si>
    <t>만족</t>
    <phoneticPr fontId="2" type="noConversion"/>
  </si>
  <si>
    <t>보통</t>
    <phoneticPr fontId="2" type="noConversion"/>
  </si>
  <si>
    <t>불만족</t>
    <phoneticPr fontId="2" type="noConversion"/>
  </si>
  <si>
    <t>스포츠</t>
    <phoneticPr fontId="2" type="noConversion"/>
  </si>
  <si>
    <t>구분  년도  만족보통불만족</t>
    <phoneticPr fontId="2" type="noConversion"/>
  </si>
  <si>
    <t>경제  2010년80.010.010.0</t>
    <phoneticPr fontId="2" type="noConversion"/>
  </si>
  <si>
    <t>연예  2011년77.013.010.0</t>
    <phoneticPr fontId="2" type="noConversion"/>
  </si>
  <si>
    <t>사회  2009년67.020.013.0</t>
    <phoneticPr fontId="2" type="noConversion"/>
  </si>
  <si>
    <t>IT    2015년60.021.019.0</t>
    <phoneticPr fontId="2" type="noConversion"/>
  </si>
  <si>
    <t>경제  2007년10.023.067.0</t>
    <phoneticPr fontId="2" type="noConversion"/>
  </si>
  <si>
    <t>IT    2001년41.026.033.0</t>
    <phoneticPr fontId="2" type="noConversion"/>
  </si>
  <si>
    <t>경제  2002년47.031.022.0</t>
    <phoneticPr fontId="2" type="noConversion"/>
  </si>
  <si>
    <t>스포츠2012년41.040.019.0</t>
    <phoneticPr fontId="2" type="noConversion"/>
  </si>
  <si>
    <t>IT    2006년49.041.010.0</t>
    <phoneticPr fontId="2" type="noConversion"/>
  </si>
  <si>
    <t>연예  2003년22.042.036.0</t>
    <phoneticPr fontId="2" type="noConversion"/>
  </si>
  <si>
    <t>스포츠2004년33.048.09.0</t>
    <phoneticPr fontId="2" type="noConversion"/>
  </si>
  <si>
    <t>연예  2008년22.048.030.0</t>
    <phoneticPr fontId="2" type="noConversion"/>
  </si>
  <si>
    <t>사회  2005년50.050.00.0</t>
    <phoneticPr fontId="2" type="noConversion"/>
  </si>
  <si>
    <t>사회  2013년20.057.023.0</t>
    <phoneticPr fontId="2" type="noConversion"/>
  </si>
  <si>
    <t>사회  2000년37.058.05.0</t>
    <phoneticPr fontId="2" type="noConversion"/>
  </si>
  <si>
    <t>경제  2014년88.010.02.0</t>
    <phoneticPr fontId="2" type="noConversion"/>
  </si>
  <si>
    <t>구분</t>
    <phoneticPr fontId="2" type="noConversion"/>
  </si>
  <si>
    <t>만족</t>
    <phoneticPr fontId="2" type="noConversion"/>
  </si>
  <si>
    <t>보통</t>
    <phoneticPr fontId="2" type="noConversion"/>
  </si>
  <si>
    <t>불만족</t>
    <phoneticPr fontId="2" type="noConversion"/>
  </si>
  <si>
    <t>평균</t>
    <phoneticPr fontId="2" type="noConversion"/>
  </si>
  <si>
    <t>구분</t>
    <phoneticPr fontId="3" type="noConversion"/>
  </si>
  <si>
    <t>사회</t>
    <phoneticPr fontId="2" type="noConversion"/>
  </si>
  <si>
    <t>스포츠</t>
    <phoneticPr fontId="3" type="noConversion"/>
  </si>
  <si>
    <t>IT</t>
    <phoneticPr fontId="2" type="noConversion"/>
  </si>
  <si>
    <t>연예</t>
    <phoneticPr fontId="3" type="noConversion"/>
  </si>
  <si>
    <t>경제</t>
    <phoneticPr fontId="2" type="noConversion"/>
  </si>
  <si>
    <t>연예</t>
    <phoneticPr fontId="2" type="noConversion"/>
  </si>
  <si>
    <t>연도</t>
    <phoneticPr fontId="3" type="noConversion"/>
  </si>
  <si>
    <t>매일경제</t>
    <phoneticPr fontId="2" type="noConversion"/>
  </si>
  <si>
    <t>경향신문</t>
    <phoneticPr fontId="2" type="noConversion"/>
  </si>
  <si>
    <t>국민일보</t>
    <phoneticPr fontId="2" type="noConversion"/>
  </si>
  <si>
    <t>조선일보</t>
    <phoneticPr fontId="2" type="noConversion"/>
  </si>
  <si>
    <t>1992년</t>
    <phoneticPr fontId="2" type="noConversion"/>
  </si>
  <si>
    <t>1993년</t>
    <phoneticPr fontId="3" type="noConversion"/>
  </si>
  <si>
    <t>1994년</t>
    <phoneticPr fontId="3" type="noConversion"/>
  </si>
  <si>
    <t>1995년</t>
    <phoneticPr fontId="3" type="noConversion"/>
  </si>
  <si>
    <t>1996년</t>
    <phoneticPr fontId="3" type="noConversion"/>
  </si>
  <si>
    <t>1997년</t>
    <phoneticPr fontId="3" type="noConversion"/>
  </si>
  <si>
    <t>1998년</t>
    <phoneticPr fontId="3" type="noConversion"/>
  </si>
  <si>
    <t>1999년</t>
    <phoneticPr fontId="3" type="noConversion"/>
  </si>
  <si>
    <t>2000년</t>
    <phoneticPr fontId="3" type="noConversion"/>
  </si>
  <si>
    <t>2001년</t>
    <phoneticPr fontId="3" type="noConversion"/>
  </si>
  <si>
    <t>2002년</t>
    <phoneticPr fontId="3" type="noConversion"/>
  </si>
  <si>
    <t>2003년</t>
    <phoneticPr fontId="3" type="noConversion"/>
  </si>
  <si>
    <t>2004년</t>
    <phoneticPr fontId="3" type="noConversion"/>
  </si>
  <si>
    <t>2005년</t>
    <phoneticPr fontId="3" type="noConversion"/>
  </si>
  <si>
    <t>2006년</t>
    <phoneticPr fontId="3" type="noConversion"/>
  </si>
  <si>
    <t>2007년</t>
    <phoneticPr fontId="3" type="noConversion"/>
  </si>
  <si>
    <t>합계</t>
    <phoneticPr fontId="3" type="noConversion"/>
  </si>
  <si>
    <t>구분평균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</si>
</sst>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_);[Red]\(#,##0\)"/>
    <numFmt numFmtId="177" formatCode="0_);[Red]\(0\)"/>
    <numFmt numFmtId="178" formatCode="#,##0.00_);[Red]\(#,##0.00\)"/>
  </numFmts>
  <fonts count="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distributed" vertical="center"/>
    </xf>
    <xf numFmtId="176" fontId="4" fillId="0" borderId="2" xfId="0" applyNumberFormat="1" applyFont="1" applyFill="1" applyBorder="1" applyAlignment="1">
      <alignment vertical="center"/>
    </xf>
    <xf numFmtId="177" fontId="4" fillId="0" borderId="2" xfId="0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vertical="center"/>
    </xf>
    <xf numFmtId="178" fontId="4" fillId="0" borderId="0" xfId="0" applyNumberFormat="1" applyFont="1" applyFill="1" applyBorder="1" applyAlignment="1">
      <alignment vertical="center"/>
    </xf>
    <xf numFmtId="0" fontId="4" fillId="0" borderId="2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4" fillId="0" borderId="6" xfId="1" applyNumberFormat="1" applyFont="1" applyFill="1" applyBorder="1" applyAlignment="1">
      <alignment vertical="center"/>
    </xf>
    <xf numFmtId="0" fontId="4" fillId="0" borderId="7" xfId="1" applyNumberFormat="1" applyFont="1" applyFill="1" applyBorder="1" applyAlignment="1">
      <alignment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4" fillId="0" borderId="2" xfId="0" applyNumberFormat="1" applyFont="1" applyBorder="1" applyAlignment="1">
      <alignment vertical="center"/>
    </xf>
    <xf numFmtId="0" fontId="0" fillId="0" borderId="2" xfId="2" applyNumberFormat="1" applyFont="1" applyBorder="1" applyAlignment="1">
      <alignment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10" xfId="1" applyNumberFormat="1" applyFont="1" applyFill="1" applyBorder="1" applyAlignment="1">
      <alignment vertical="center"/>
    </xf>
    <xf numFmtId="49" fontId="4" fillId="0" borderId="11" xfId="0" applyNumberFormat="1" applyFont="1" applyFill="1" applyBorder="1" applyAlignment="1">
      <alignment horizontal="center" vertical="center"/>
    </xf>
    <xf numFmtId="176" fontId="4" fillId="0" borderId="10" xfId="0" applyNumberFormat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workbookViewId="0">
      <selection activeCell="H11" sqref="H11"/>
    </sheetView>
  </sheetViews>
  <sheetFormatPr defaultRowHeight="16.5"/>
  <cols>
    <col min="1" max="1" width="8.88671875" style="1"/>
    <col min="2" max="5" width="10.77734375" style="1" customWidth="1"/>
    <col min="6" max="7" width="8.88671875" style="1" customWidth="1"/>
    <col min="8" max="16384" width="8.88671875" style="1"/>
  </cols>
  <sheetData>
    <row r="3" spans="1:5">
      <c r="A3" s="1" t="s">
        <v>55</v>
      </c>
      <c r="B3" s="1" t="s">
        <v>56</v>
      </c>
      <c r="C3" s="1" t="s">
        <v>57</v>
      </c>
      <c r="D3" s="1" t="s">
        <v>58</v>
      </c>
      <c r="E3" s="1" t="s">
        <v>59</v>
      </c>
    </row>
    <row r="4" spans="1:5">
      <c r="A4" s="1" t="s">
        <v>60</v>
      </c>
      <c r="B4" s="1">
        <v>100</v>
      </c>
      <c r="C4" s="1">
        <v>150</v>
      </c>
      <c r="D4" s="1">
        <v>-178</v>
      </c>
      <c r="E4" s="1">
        <v>200</v>
      </c>
    </row>
    <row r="5" spans="1:5">
      <c r="A5" s="1" t="s">
        <v>61</v>
      </c>
      <c r="B5" s="1">
        <v>88</v>
      </c>
      <c r="C5" s="1">
        <v>100</v>
      </c>
      <c r="D5" s="1">
        <v>129</v>
      </c>
      <c r="E5" s="1">
        <v>170</v>
      </c>
    </row>
    <row r="6" spans="1:5">
      <c r="A6" s="1" t="s">
        <v>62</v>
      </c>
      <c r="B6" s="1">
        <v>147</v>
      </c>
      <c r="C6" s="1">
        <v>166</v>
      </c>
      <c r="D6" s="1">
        <v>184</v>
      </c>
      <c r="E6" s="1">
        <v>203</v>
      </c>
    </row>
    <row r="7" spans="1:5">
      <c r="A7" s="1" t="s">
        <v>63</v>
      </c>
      <c r="B7" s="1">
        <v>120</v>
      </c>
      <c r="C7" s="1">
        <v>150</v>
      </c>
      <c r="D7" s="1">
        <v>192</v>
      </c>
      <c r="E7" s="1">
        <v>210</v>
      </c>
    </row>
    <row r="8" spans="1:5">
      <c r="A8" s="1" t="s">
        <v>64</v>
      </c>
      <c r="B8" s="1">
        <v>183</v>
      </c>
      <c r="C8" s="1">
        <v>199</v>
      </c>
      <c r="D8" s="1">
        <v>220</v>
      </c>
      <c r="E8" s="1">
        <v>235</v>
      </c>
    </row>
    <row r="9" spans="1:5">
      <c r="A9" s="1" t="s">
        <v>65</v>
      </c>
      <c r="B9" s="1">
        <v>188</v>
      </c>
      <c r="C9" s="1">
        <v>201</v>
      </c>
      <c r="D9" s="1">
        <v>220</v>
      </c>
      <c r="E9" s="1">
        <v>240</v>
      </c>
    </row>
    <row r="10" spans="1:5">
      <c r="A10" s="1" t="s">
        <v>66</v>
      </c>
      <c r="B10" s="1">
        <v>110</v>
      </c>
      <c r="C10" s="1">
        <v>134</v>
      </c>
      <c r="D10" s="1">
        <v>177</v>
      </c>
      <c r="E10" s="1">
        <v>200</v>
      </c>
    </row>
    <row r="11" spans="1:5">
      <c r="A11" s="1" t="s">
        <v>67</v>
      </c>
      <c r="B11" s="1">
        <v>111</v>
      </c>
      <c r="C11" s="1">
        <v>129</v>
      </c>
      <c r="D11" s="1">
        <v>150</v>
      </c>
      <c r="E11" s="1">
        <v>155</v>
      </c>
    </row>
    <row r="12" spans="1:5">
      <c r="A12" s="1" t="s">
        <v>68</v>
      </c>
      <c r="B12" s="1">
        <v>110</v>
      </c>
      <c r="C12" s="1">
        <v>130</v>
      </c>
      <c r="D12" s="1">
        <v>138</v>
      </c>
      <c r="E12" s="1">
        <v>140</v>
      </c>
    </row>
    <row r="13" spans="1:5">
      <c r="A13" s="1" t="s">
        <v>69</v>
      </c>
      <c r="B13" s="1">
        <v>98</v>
      </c>
      <c r="C13" s="1">
        <v>110</v>
      </c>
      <c r="D13" s="1">
        <v>133</v>
      </c>
      <c r="E13" s="1">
        <v>140</v>
      </c>
    </row>
    <row r="14" spans="1:5">
      <c r="A14" s="1" t="s">
        <v>70</v>
      </c>
      <c r="B14" s="1">
        <v>138</v>
      </c>
      <c r="C14" s="1">
        <v>147</v>
      </c>
      <c r="D14" s="1">
        <v>159</v>
      </c>
      <c r="E14" s="1">
        <v>180</v>
      </c>
    </row>
    <row r="15" spans="1:5">
      <c r="A15" s="1" t="s">
        <v>71</v>
      </c>
      <c r="B15" s="1">
        <v>118</v>
      </c>
      <c r="C15" s="1">
        <v>125</v>
      </c>
      <c r="D15" s="1">
        <v>141</v>
      </c>
      <c r="E15" s="1">
        <v>160</v>
      </c>
    </row>
    <row r="16" spans="1:5">
      <c r="A16" s="1" t="s">
        <v>72</v>
      </c>
      <c r="B16" s="1">
        <v>68</v>
      </c>
      <c r="C16" s="1">
        <v>84</v>
      </c>
      <c r="D16" s="1">
        <v>99</v>
      </c>
      <c r="E16" s="1">
        <v>120</v>
      </c>
    </row>
    <row r="17" spans="1:5">
      <c r="A17" s="1" t="s">
        <v>73</v>
      </c>
      <c r="B17" s="1">
        <v>77</v>
      </c>
      <c r="C17" s="1">
        <v>92</v>
      </c>
      <c r="D17" s="1">
        <v>120</v>
      </c>
      <c r="E17" s="1">
        <v>125</v>
      </c>
    </row>
    <row r="18" spans="1:5">
      <c r="A18" s="1" t="s">
        <v>74</v>
      </c>
      <c r="B18" s="1">
        <v>81</v>
      </c>
      <c r="C18" s="1">
        <v>98</v>
      </c>
      <c r="D18" s="1">
        <v>113</v>
      </c>
      <c r="E18" s="1">
        <v>130</v>
      </c>
    </row>
    <row r="19" spans="1:5">
      <c r="A19" s="1" t="s">
        <v>75</v>
      </c>
      <c r="B19" s="1">
        <v>85</v>
      </c>
      <c r="C19" s="1">
        <v>100</v>
      </c>
      <c r="D19" s="1">
        <v>127</v>
      </c>
      <c r="E19" s="1">
        <v>-136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13" workbookViewId="0">
      <selection activeCell="O30" sqref="O30"/>
    </sheetView>
  </sheetViews>
  <sheetFormatPr defaultRowHeight="16.5"/>
  <cols>
    <col min="1" max="1" width="11.21875" style="1" customWidth="1"/>
    <col min="2" max="2" width="12.33203125" style="1" customWidth="1"/>
    <col min="3" max="5" width="11.5546875" style="1" customWidth="1"/>
    <col min="6" max="9" width="4.77734375" style="1" customWidth="1"/>
    <col min="10" max="16384" width="8.88671875" style="1"/>
  </cols>
  <sheetData>
    <row r="1" spans="1:10">
      <c r="A1" s="18" t="s">
        <v>0</v>
      </c>
      <c r="B1" s="12" t="s">
        <v>7</v>
      </c>
      <c r="C1" s="12" t="s">
        <v>22</v>
      </c>
      <c r="D1" s="12" t="s">
        <v>23</v>
      </c>
      <c r="E1" s="13" t="s">
        <v>24</v>
      </c>
      <c r="J1" s="1" t="s">
        <v>26</v>
      </c>
    </row>
    <row r="2" spans="1:10">
      <c r="A2" s="19" t="s">
        <v>3</v>
      </c>
      <c r="B2" s="22" t="s">
        <v>8</v>
      </c>
      <c r="C2" s="2">
        <v>37</v>
      </c>
      <c r="D2" s="2">
        <v>58</v>
      </c>
      <c r="E2" s="9">
        <v>5</v>
      </c>
      <c r="J2" s="1" t="s">
        <v>27</v>
      </c>
    </row>
    <row r="3" spans="1:10">
      <c r="A3" s="19" t="s">
        <v>4</v>
      </c>
      <c r="B3" s="22" t="s">
        <v>9</v>
      </c>
      <c r="C3" s="2">
        <v>41</v>
      </c>
      <c r="D3" s="2">
        <v>26</v>
      </c>
      <c r="E3" s="9">
        <v>33</v>
      </c>
      <c r="J3" s="1" t="s">
        <v>42</v>
      </c>
    </row>
    <row r="4" spans="1:10">
      <c r="A4" s="19" t="s">
        <v>5</v>
      </c>
      <c r="B4" s="22" t="s">
        <v>10</v>
      </c>
      <c r="C4" s="2">
        <v>47</v>
      </c>
      <c r="D4" s="2">
        <v>31</v>
      </c>
      <c r="E4" s="9">
        <v>22</v>
      </c>
      <c r="J4" s="1" t="s">
        <v>28</v>
      </c>
    </row>
    <row r="5" spans="1:10">
      <c r="A5" s="19" t="s">
        <v>6</v>
      </c>
      <c r="B5" s="22" t="s">
        <v>11</v>
      </c>
      <c r="C5" s="2">
        <v>22</v>
      </c>
      <c r="D5" s="2">
        <v>42</v>
      </c>
      <c r="E5" s="9">
        <v>36</v>
      </c>
      <c r="J5" s="1" t="s">
        <v>29</v>
      </c>
    </row>
    <row r="6" spans="1:10">
      <c r="A6" s="19" t="s">
        <v>25</v>
      </c>
      <c r="B6" s="22" t="s">
        <v>12</v>
      </c>
      <c r="C6" s="2">
        <v>33</v>
      </c>
      <c r="D6" s="2">
        <v>48</v>
      </c>
      <c r="E6" s="9">
        <v>9</v>
      </c>
      <c r="J6" s="1" t="s">
        <v>30</v>
      </c>
    </row>
    <row r="7" spans="1:10">
      <c r="A7" s="19" t="s">
        <v>3</v>
      </c>
      <c r="B7" s="22" t="s">
        <v>13</v>
      </c>
      <c r="C7" s="2">
        <v>50</v>
      </c>
      <c r="D7" s="2">
        <v>50</v>
      </c>
      <c r="E7" s="9">
        <v>0</v>
      </c>
      <c r="J7" s="1" t="s">
        <v>31</v>
      </c>
    </row>
    <row r="8" spans="1:10">
      <c r="A8" s="19" t="s">
        <v>4</v>
      </c>
      <c r="B8" s="22" t="s">
        <v>14</v>
      </c>
      <c r="C8" s="2">
        <v>49</v>
      </c>
      <c r="D8" s="2">
        <v>41</v>
      </c>
      <c r="E8" s="9">
        <v>10</v>
      </c>
      <c r="J8" s="1" t="s">
        <v>32</v>
      </c>
    </row>
    <row r="9" spans="1:10">
      <c r="A9" s="19" t="s">
        <v>5</v>
      </c>
      <c r="B9" s="22" t="s">
        <v>15</v>
      </c>
      <c r="C9" s="2">
        <v>10</v>
      </c>
      <c r="D9" s="2">
        <v>23</v>
      </c>
      <c r="E9" s="9">
        <v>67</v>
      </c>
      <c r="J9" s="1" t="s">
        <v>33</v>
      </c>
    </row>
    <row r="10" spans="1:10">
      <c r="A10" s="19" t="s">
        <v>6</v>
      </c>
      <c r="B10" s="22" t="s">
        <v>16</v>
      </c>
      <c r="C10" s="2">
        <v>22</v>
      </c>
      <c r="D10" s="2">
        <v>48</v>
      </c>
      <c r="E10" s="9">
        <v>30</v>
      </c>
      <c r="J10" s="1" t="s">
        <v>34</v>
      </c>
    </row>
    <row r="11" spans="1:10">
      <c r="A11" s="19" t="s">
        <v>3</v>
      </c>
      <c r="B11" s="22" t="s">
        <v>17</v>
      </c>
      <c r="C11" s="2">
        <v>67</v>
      </c>
      <c r="D11" s="2">
        <v>20</v>
      </c>
      <c r="E11" s="9">
        <v>13</v>
      </c>
      <c r="J11" s="1" t="s">
        <v>35</v>
      </c>
    </row>
    <row r="12" spans="1:10">
      <c r="A12" s="19" t="s">
        <v>5</v>
      </c>
      <c r="B12" s="22" t="s">
        <v>18</v>
      </c>
      <c r="C12" s="2">
        <v>80</v>
      </c>
      <c r="D12" s="2">
        <v>10</v>
      </c>
      <c r="E12" s="9">
        <v>10</v>
      </c>
      <c r="J12" s="1" t="s">
        <v>36</v>
      </c>
    </row>
    <row r="13" spans="1:10">
      <c r="A13" s="19" t="s">
        <v>6</v>
      </c>
      <c r="B13" s="22" t="s">
        <v>19</v>
      </c>
      <c r="C13" s="2">
        <v>77</v>
      </c>
      <c r="D13" s="2">
        <v>13</v>
      </c>
      <c r="E13" s="9">
        <v>10</v>
      </c>
      <c r="J13" s="1" t="s">
        <v>37</v>
      </c>
    </row>
    <row r="14" spans="1:10">
      <c r="A14" s="19" t="s">
        <v>25</v>
      </c>
      <c r="B14" s="22" t="s">
        <v>20</v>
      </c>
      <c r="C14" s="2">
        <v>41</v>
      </c>
      <c r="D14" s="2">
        <v>40</v>
      </c>
      <c r="E14" s="9">
        <v>19</v>
      </c>
      <c r="J14" s="1" t="s">
        <v>38</v>
      </c>
    </row>
    <row r="15" spans="1:10">
      <c r="A15" s="19" t="s">
        <v>3</v>
      </c>
      <c r="B15" s="22" t="s">
        <v>21</v>
      </c>
      <c r="C15" s="2">
        <v>20</v>
      </c>
      <c r="D15" s="2">
        <v>57</v>
      </c>
      <c r="E15" s="9">
        <v>23</v>
      </c>
      <c r="J15" s="1" t="s">
        <v>39</v>
      </c>
    </row>
    <row r="16" spans="1:10">
      <c r="A16" s="19" t="s">
        <v>5</v>
      </c>
      <c r="B16" s="22" t="s">
        <v>1</v>
      </c>
      <c r="C16" s="2">
        <v>88</v>
      </c>
      <c r="D16" s="2">
        <v>10</v>
      </c>
      <c r="E16" s="9">
        <v>2</v>
      </c>
      <c r="J16" s="1" t="s">
        <v>40</v>
      </c>
    </row>
    <row r="17" spans="1:10">
      <c r="A17" s="20" t="s">
        <v>4</v>
      </c>
      <c r="B17" s="23" t="s">
        <v>2</v>
      </c>
      <c r="C17" s="10">
        <v>60</v>
      </c>
      <c r="D17" s="10">
        <v>21</v>
      </c>
      <c r="E17" s="11">
        <v>19</v>
      </c>
      <c r="J17" s="1" t="s">
        <v>41</v>
      </c>
    </row>
    <row r="19" spans="1:10">
      <c r="A19" s="21" t="s">
        <v>0</v>
      </c>
      <c r="B19" s="14" t="s">
        <v>7</v>
      </c>
      <c r="C19" s="14" t="s">
        <v>22</v>
      </c>
      <c r="D19" s="14" t="s">
        <v>23</v>
      </c>
      <c r="E19" s="15" t="s">
        <v>24</v>
      </c>
    </row>
    <row r="20" spans="1:10">
      <c r="A20" s="32" t="s">
        <v>3</v>
      </c>
      <c r="B20" s="33" t="s">
        <v>17</v>
      </c>
      <c r="C20" s="31">
        <v>67</v>
      </c>
      <c r="D20" s="31">
        <v>20</v>
      </c>
      <c r="E20" s="34">
        <v>13</v>
      </c>
    </row>
    <row r="21" spans="1:10">
      <c r="A21" s="19" t="s">
        <v>5</v>
      </c>
      <c r="B21" s="22" t="s">
        <v>18</v>
      </c>
      <c r="C21" s="2">
        <v>80</v>
      </c>
      <c r="D21" s="2">
        <v>10</v>
      </c>
      <c r="E21" s="9">
        <v>10</v>
      </c>
    </row>
    <row r="22" spans="1:10">
      <c r="A22" s="19" t="s">
        <v>6</v>
      </c>
      <c r="B22" s="22" t="s">
        <v>19</v>
      </c>
      <c r="C22" s="2">
        <v>77</v>
      </c>
      <c r="D22" s="2">
        <v>13</v>
      </c>
      <c r="E22" s="9">
        <v>10</v>
      </c>
    </row>
    <row r="23" spans="1:10">
      <c r="A23" s="19" t="s">
        <v>25</v>
      </c>
      <c r="B23" s="22" t="s">
        <v>20</v>
      </c>
      <c r="C23" s="2">
        <v>41</v>
      </c>
      <c r="D23" s="2">
        <v>40</v>
      </c>
      <c r="E23" s="9">
        <v>19</v>
      </c>
    </row>
    <row r="24" spans="1:10">
      <c r="A24" s="19" t="s">
        <v>3</v>
      </c>
      <c r="B24" s="22" t="s">
        <v>21</v>
      </c>
      <c r="C24" s="2">
        <v>20</v>
      </c>
      <c r="D24" s="2">
        <v>57</v>
      </c>
      <c r="E24" s="9">
        <v>23</v>
      </c>
    </row>
    <row r="25" spans="1:10">
      <c r="A25" s="19" t="s">
        <v>5</v>
      </c>
      <c r="B25" s="22" t="s">
        <v>1</v>
      </c>
      <c r="C25" s="2">
        <v>88</v>
      </c>
      <c r="D25" s="2">
        <v>10</v>
      </c>
      <c r="E25" s="9">
        <v>2</v>
      </c>
    </row>
    <row r="26" spans="1:10">
      <c r="A26" s="19" t="s">
        <v>4</v>
      </c>
      <c r="B26" s="22" t="s">
        <v>2</v>
      </c>
      <c r="C26" s="2">
        <v>60</v>
      </c>
      <c r="D26" s="2">
        <v>21</v>
      </c>
      <c r="E26" s="9">
        <v>19</v>
      </c>
    </row>
    <row r="27" spans="1:10">
      <c r="A27" s="19" t="s">
        <v>3</v>
      </c>
      <c r="B27" s="22" t="s">
        <v>8</v>
      </c>
      <c r="C27" s="2">
        <v>37</v>
      </c>
      <c r="D27" s="2">
        <v>58</v>
      </c>
      <c r="E27" s="9">
        <v>5</v>
      </c>
    </row>
    <row r="28" spans="1:10">
      <c r="A28" s="19" t="s">
        <v>4</v>
      </c>
      <c r="B28" s="22" t="s">
        <v>9</v>
      </c>
      <c r="C28" s="2">
        <v>41</v>
      </c>
      <c r="D28" s="2">
        <v>26</v>
      </c>
      <c r="E28" s="9">
        <v>33</v>
      </c>
    </row>
    <row r="29" spans="1:10">
      <c r="A29" s="19" t="s">
        <v>5</v>
      </c>
      <c r="B29" s="22" t="s">
        <v>10</v>
      </c>
      <c r="C29" s="2">
        <v>47</v>
      </c>
      <c r="D29" s="2">
        <v>31</v>
      </c>
      <c r="E29" s="9">
        <v>22</v>
      </c>
    </row>
    <row r="30" spans="1:10">
      <c r="A30" s="19" t="s">
        <v>6</v>
      </c>
      <c r="B30" s="22" t="s">
        <v>11</v>
      </c>
      <c r="C30" s="2">
        <v>22</v>
      </c>
      <c r="D30" s="2">
        <v>42</v>
      </c>
      <c r="E30" s="9">
        <v>36</v>
      </c>
    </row>
    <row r="31" spans="1:10">
      <c r="A31" s="19" t="s">
        <v>25</v>
      </c>
      <c r="B31" s="22" t="s">
        <v>12</v>
      </c>
      <c r="C31" s="2">
        <v>33</v>
      </c>
      <c r="D31" s="2">
        <v>48</v>
      </c>
      <c r="E31" s="9">
        <v>9</v>
      </c>
    </row>
    <row r="32" spans="1:10">
      <c r="A32" s="19" t="s">
        <v>3</v>
      </c>
      <c r="B32" s="22" t="s">
        <v>13</v>
      </c>
      <c r="C32" s="2">
        <v>50</v>
      </c>
      <c r="D32" s="2">
        <v>50</v>
      </c>
      <c r="E32" s="9">
        <v>0</v>
      </c>
    </row>
    <row r="33" spans="1:5">
      <c r="A33" s="19" t="s">
        <v>4</v>
      </c>
      <c r="B33" s="22" t="s">
        <v>14</v>
      </c>
      <c r="C33" s="2">
        <v>49</v>
      </c>
      <c r="D33" s="2">
        <v>41</v>
      </c>
      <c r="E33" s="9">
        <v>10</v>
      </c>
    </row>
    <row r="34" spans="1:5">
      <c r="A34" s="19" t="s">
        <v>5</v>
      </c>
      <c r="B34" s="22" t="s">
        <v>15</v>
      </c>
      <c r="C34" s="2">
        <v>10</v>
      </c>
      <c r="D34" s="2">
        <v>23</v>
      </c>
      <c r="E34" s="9">
        <v>67</v>
      </c>
    </row>
    <row r="35" spans="1:5">
      <c r="A35" s="20" t="s">
        <v>6</v>
      </c>
      <c r="B35" s="23" t="s">
        <v>16</v>
      </c>
      <c r="C35" s="10">
        <v>22</v>
      </c>
      <c r="D35" s="10">
        <v>48</v>
      </c>
      <c r="E35" s="11">
        <v>30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E27" sqref="E27"/>
    </sheetView>
  </sheetViews>
  <sheetFormatPr defaultRowHeight="16.5"/>
  <cols>
    <col min="1" max="1" width="8.44140625" style="1" customWidth="1"/>
    <col min="2" max="3" width="9.77734375" style="1" customWidth="1"/>
    <col min="4" max="4" width="9.5546875" style="1" customWidth="1"/>
    <col min="5" max="5" width="8.88671875" style="1"/>
    <col min="6" max="7" width="4.77734375" style="1" customWidth="1"/>
    <col min="8" max="8" width="12.77734375" style="1" customWidth="1"/>
    <col min="9" max="13" width="10.77734375" style="1" customWidth="1"/>
    <col min="14" max="16384" width="8.88671875" style="1"/>
  </cols>
  <sheetData>
    <row r="1" spans="1:10">
      <c r="A1" s="24" t="s">
        <v>43</v>
      </c>
      <c r="B1" s="24" t="s">
        <v>44</v>
      </c>
      <c r="C1" s="24" t="s">
        <v>45</v>
      </c>
      <c r="D1" s="25" t="s">
        <v>46</v>
      </c>
      <c r="E1" s="25" t="s">
        <v>47</v>
      </c>
      <c r="F1" s="3"/>
      <c r="H1" s="29" t="s">
        <v>48</v>
      </c>
      <c r="I1" s="29" t="s">
        <v>44</v>
      </c>
      <c r="J1" s="29" t="s">
        <v>46</v>
      </c>
    </row>
    <row r="2" spans="1:10">
      <c r="A2" s="26" t="s">
        <v>49</v>
      </c>
      <c r="B2" s="4">
        <v>37</v>
      </c>
      <c r="C2" s="4">
        <v>58</v>
      </c>
      <c r="D2" s="5">
        <v>5</v>
      </c>
      <c r="E2" s="16">
        <f>AVERAGE(B2:D2)</f>
        <v>33.333333333333336</v>
      </c>
      <c r="F2" s="6"/>
      <c r="H2" s="30" t="s">
        <v>50</v>
      </c>
      <c r="I2" s="8">
        <v>41</v>
      </c>
      <c r="J2" s="8">
        <v>19</v>
      </c>
    </row>
    <row r="3" spans="1:10">
      <c r="A3" s="26" t="s">
        <v>51</v>
      </c>
      <c r="B3" s="4">
        <v>41</v>
      </c>
      <c r="C3" s="4">
        <v>26</v>
      </c>
      <c r="D3" s="5">
        <v>33</v>
      </c>
      <c r="E3" s="16">
        <f>AVERAGE(B3:D3)</f>
        <v>33.333333333333336</v>
      </c>
      <c r="F3" s="6"/>
      <c r="H3" s="30" t="s">
        <v>52</v>
      </c>
      <c r="I3" s="8">
        <v>77</v>
      </c>
      <c r="J3" s="8">
        <v>10</v>
      </c>
    </row>
    <row r="4" spans="1:10">
      <c r="A4" s="26" t="s">
        <v>53</v>
      </c>
      <c r="B4" s="4">
        <v>47</v>
      </c>
      <c r="C4" s="4">
        <v>31</v>
      </c>
      <c r="D4" s="5">
        <v>22</v>
      </c>
      <c r="E4" s="16">
        <f>AVERAGE(B4:D4)</f>
        <v>33.333333333333336</v>
      </c>
      <c r="F4" s="6"/>
      <c r="H4" s="29" t="s">
        <v>76</v>
      </c>
      <c r="I4" s="17">
        <f>SUM(I2:I3)</f>
        <v>118</v>
      </c>
      <c r="J4" s="17">
        <f>SUM(J2:J3)</f>
        <v>29</v>
      </c>
    </row>
    <row r="5" spans="1:10">
      <c r="A5" s="27" t="s">
        <v>54</v>
      </c>
      <c r="B5" s="4">
        <v>22</v>
      </c>
      <c r="C5" s="4">
        <v>42</v>
      </c>
      <c r="D5" s="5">
        <v>36</v>
      </c>
      <c r="E5" s="5">
        <f>AVERAGE(B5:D5)</f>
        <v>33.333333333333336</v>
      </c>
      <c r="F5" s="6"/>
      <c r="H5" s="3"/>
      <c r="I5" s="7"/>
      <c r="J5" s="7"/>
    </row>
    <row r="6" spans="1:10">
      <c r="A6" s="28" t="s">
        <v>77</v>
      </c>
      <c r="B6" s="4">
        <f>AVERAGE(B2:B5)</f>
        <v>36.75</v>
      </c>
      <c r="C6" s="4">
        <f t="shared" ref="C6:D6" si="0">AVERAGE(C2:C5)</f>
        <v>39.25</v>
      </c>
      <c r="D6" s="4">
        <f t="shared" si="0"/>
        <v>24</v>
      </c>
      <c r="E6" s="5">
        <f>AVERAGE(B6:D6)</f>
        <v>33.333333333333336</v>
      </c>
      <c r="F6" s="6"/>
      <c r="H6" s="3"/>
      <c r="I6" s="7"/>
      <c r="J6" s="7"/>
    </row>
    <row r="7" spans="1:10">
      <c r="H7" s="3"/>
      <c r="I7" s="7"/>
      <c r="J7" s="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신문판매량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osy</dc:creator>
  <cp:lastModifiedBy>1</cp:lastModifiedBy>
  <dcterms:created xsi:type="dcterms:W3CDTF">2008-02-16T06:18:55Z</dcterms:created>
  <dcterms:modified xsi:type="dcterms:W3CDTF">2019-09-29T01:11:16Z</dcterms:modified>
</cp:coreProperties>
</file>